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mangeles_gancedo_gala_fremap_es/Documents/MARIAN GANCEDO/LICITACIONES 2024/ESTERILIZACIÓN - LICT9913920230152/POST FISCA/ANEXOS/"/>
    </mc:Choice>
  </mc:AlternateContent>
  <xr:revisionPtr revIDLastSave="443" documentId="8_{E0782AE6-8F7D-4CBB-A79B-7F67816AB784}" xr6:coauthVersionLast="47" xr6:coauthVersionMax="47" xr10:uidLastSave="{1A13681E-22F5-436A-8A26-082F2930E7C1}"/>
  <workbookProtection workbookAlgorithmName="SHA-512" workbookHashValue="i3h2jgEdWxDPPHRPW55sItGjSpP/RNwqI2tTXnnbg2S07lnGMGy59VypdoF8hI9FnGBb8tVigTnWNn/z+WtsAA==" workbookSaltValue="PWkSEm0UnQkYwZ5b5VhjhQ==" workbookSpinCount="100000" lockStructure="1"/>
  <bookViews>
    <workbookView xWindow="28680" yWindow="-120" windowWidth="29040" windowHeight="15720" xr2:uid="{C71DFF06-1AC5-4475-B62F-B3ED44624DB9}"/>
  </bookViews>
  <sheets>
    <sheet name="LOTE 7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1" l="1"/>
  <c r="G22" i="1"/>
  <c r="G23" i="1"/>
  <c r="G25" i="1"/>
  <c r="G26" i="1"/>
  <c r="G27" i="1"/>
  <c r="G24" i="1"/>
  <c r="G21" i="1"/>
  <c r="G29" i="1"/>
  <c r="G13" i="1"/>
  <c r="G14" i="1"/>
  <c r="G15" i="1"/>
  <c r="E18" i="1"/>
  <c r="E17" i="1"/>
  <c r="G16" i="1" l="1"/>
  <c r="G11" i="1"/>
  <c r="G12" i="1"/>
  <c r="G17" i="1"/>
  <c r="G18" i="1"/>
  <c r="G19" i="1"/>
  <c r="G20" i="1"/>
  <c r="G10" i="1" l="1"/>
  <c r="D32" i="1" s="1"/>
</calcChain>
</file>

<file path=xl/sharedStrings.xml><?xml version="1.0" encoding="utf-8"?>
<sst xmlns="http://schemas.openxmlformats.org/spreadsheetml/2006/main" count="35" uniqueCount="35">
  <si>
    <t>Producto</t>
  </si>
  <si>
    <t>Precio máximo por unidad (en euros, impuesto/s indirecto/s no incluidos)</t>
  </si>
  <si>
    <t>Precio ofertado por unidad (en euros, impuesto/s indirecto/s no incluidos)</t>
  </si>
  <si>
    <t>Total oferta (en euros, impuesto/s indirecto/s no incluidos)</t>
  </si>
  <si>
    <r>
      <rPr>
        <b/>
        <sz val="14"/>
        <color theme="1"/>
        <rFont val="Calibri"/>
        <family val="2"/>
        <scheme val="minor"/>
      </rPr>
      <t>Instrucciones de cumplimentación del presente fichero:</t>
    </r>
    <r>
      <rPr>
        <sz val="14"/>
        <color theme="1"/>
        <rFont val="Calibri"/>
        <family val="2"/>
        <scheme val="minor"/>
      </rPr>
      <t xml:space="preserve"> </t>
    </r>
    <r>
      <rPr>
        <u/>
        <sz val="14"/>
        <color rgb="FFFF0000"/>
        <rFont val="Calibri"/>
        <family val="2"/>
        <scheme val="minor"/>
      </rPr>
      <t>ÚNICAMENTE SE CUMPLIMENTARÁ POR EL LICITADOR LAS CASILLAS DE COLOR VERDE,</t>
    </r>
    <r>
      <rPr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>así como sus datos identificativos.</t>
    </r>
  </si>
  <si>
    <t>(Impuesto/s indirecto/s no incluido/s)</t>
  </si>
  <si>
    <t>Consumos Estimados para la duración del contrato</t>
  </si>
  <si>
    <t>Referencia</t>
  </si>
  <si>
    <t xml:space="preserve">Descripción del Producto </t>
  </si>
  <si>
    <r>
      <rPr>
        <b/>
        <sz val="11"/>
        <color rgb="FFFF0000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
* Todos los importes indicados son impuesto/s indirecto/s no incluido/s.
* Los precios se presentarán en euros, con dos decimales, no pudiendo superar los precios unitarios máximo establecidos.
* Los precios ofertados serán mantenidos durante toda la duración del contrato.
* Los precios ofertados incluyen todas las condiciones que se estipulan en el los Pliegos que rigen el procedimiento de licitación.</t>
    </r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</si>
  <si>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Contratación del suministro de Material de Esterilización con destino los Hospitales de FREMAP, Mutua colaboradora con la Seguridad Social Nº61 (LICT/99/139/2023/0152) comprometiéndose a su ejecución con estricta sujeción a los Pliegos de Cláusulas Administrativas y de Prescripciones Técnicas que han de regir la adjudicación y ejecución del mismo, en las siguientes condiciones:</t>
  </si>
  <si>
    <t>Importe a incluir en la casilla de Oferta Económica en la aplicación de FREMAP al presentar oferta.</t>
  </si>
  <si>
    <t>ANEXO I. OFERTA ECONÓMICA LOTE 7</t>
  </si>
  <si>
    <t>Contratación del suministro de productos de lavado con destino los Hospitales de FREMAP, Mutua colaboradora con la Seguridad Social Nº61.</t>
  </si>
  <si>
    <r>
      <t>Detergente enzimático para limpieza y desinfección del instrumental médico-quirúrgico y del material de endoscopia antes de la esterilización.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Los  envases se deberán presentar  de 1 litro o aproximado (unidades) </t>
    </r>
  </si>
  <si>
    <r>
      <t>Desinfectante para superficies de equipos médicos y mobiliario a base de alcohol en spray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(unidades) </t>
    </r>
  </si>
  <si>
    <t xml:space="preserve">Lubricante biocompatible permeable al vapor para el lubricado automático en procesos de lavado de instrumental en termodesinfectadora.  Los envases  se deberá presentar 5 L o  aproximado (unidades) </t>
  </si>
  <si>
    <t>Toallitas desinfectantes para productos sanitarios y equipos médicos de efecto rápido (bolsas/botes o similar )</t>
  </si>
  <si>
    <r>
      <t xml:space="preserve">TOTAL OFERTA DURACIÓN  CONTRATO EN € (36 meses) </t>
    </r>
    <r>
      <rPr>
        <sz val="11"/>
        <color theme="0"/>
        <rFont val="Calibri"/>
        <family val="2"/>
      </rPr>
      <t>(Impuesto/s indirecto/s no incluido/s)</t>
    </r>
  </si>
  <si>
    <t>Detergente ácido para la limpieza a fondo en baños de inmersión</t>
  </si>
  <si>
    <t>Lubricante para el mantenimiento de instrumental en spray</t>
  </si>
  <si>
    <t>Control químico de la lavadora (unidades )</t>
  </si>
  <si>
    <r>
      <t xml:space="preserve">Control químico ultrasonido </t>
    </r>
    <r>
      <rPr>
        <sz val="11"/>
        <rFont val="Calibri"/>
        <family val="2"/>
        <scheme val="minor"/>
      </rPr>
      <t xml:space="preserve"> (unidades)</t>
    </r>
  </si>
  <si>
    <t>Cepillos para limpieza de instrumental general</t>
  </si>
  <si>
    <t>Toallitas secas sin producto para lavado manual de aparataje quirúrgico (bolsas/botes o similar)</t>
  </si>
  <si>
    <r>
      <t>Detergente líquido alcalino para el lavado automatizado del instrumental quirúrgico  en termodesinfectadoras con efecto bactericida, tuberculicida,fungicida,virucida,desestabilizador,inactivador y descontaminador de priones  Las garrafas se deberán presentar de 5 litros o aproximado (unidades)</t>
    </r>
    <r>
      <rPr>
        <sz val="11"/>
        <color rgb="FFFF0000"/>
        <rFont val="Calibri"/>
        <family val="2"/>
        <scheme val="minor"/>
      </rPr>
      <t xml:space="preserve"> </t>
    </r>
  </si>
  <si>
    <t>Producto ácido de limpieza y neutralización</t>
  </si>
  <si>
    <t>Removedor de adhesivos para disolver y eliminar los restos de adhesivo de todos los dispositivos y superficies</t>
  </si>
  <si>
    <t>Cinta adhesiva identificadora de instrumental presentación 6,35 mm de anchura con aproximadamente 290 cortes de cinta de diferentes tamaños. Disponibles en diferentes colores y estampados. (se ajustaran los folios al número de cortes de cinta solicitados)</t>
  </si>
  <si>
    <t>Etiquetas de plástico para bandejas de instrumentos con codificación por colores</t>
  </si>
  <si>
    <t>Cepillos para limpieza de canales con cerdas de nylon con mango en espiral de acero inoxidable o similar 3,5x100x250 mm aproximadamente</t>
  </si>
  <si>
    <t>Cepillos para limpieza de canales con cerdas de nylon con mango en espiral de acero inoxidable o similar 2,5x30x500 mm aproximadamente</t>
  </si>
  <si>
    <t>Cepillos para limpieza de canales con cerdas de nylon con mango en espiral de acero inoxidable o similar 2,0x100x300 mm aproximadamente</t>
  </si>
  <si>
    <t>Cepillos para limpieza de canales con cerdas de nylon con mango en espiral de acero inoxidable o similar 3,5x35x500 mm aproximadamente</t>
  </si>
  <si>
    <t>Cepillos para limpieza de canales con cerdas de nylon con mango en espiral de acero inoxidable o similar 0,6x8,0x450 mm aproximadamente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</si>
</sst>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9" tint="-0.24997711111789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u/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164" fontId="9" fillId="3" borderId="1" xfId="1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1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8" fillId="4" borderId="1" xfId="0" applyNumberFormat="1" applyFont="1" applyFill="1" applyBorder="1" applyAlignment="1" applyProtection="1">
      <alignment horizontal="center" vertical="center"/>
      <protection locked="0"/>
    </xf>
    <xf numFmtId="8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3" fontId="0" fillId="0" borderId="0" xfId="0" applyNumberForma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2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F443D-1151-4142-90E0-98A1275167F2}">
  <dimension ref="B2:H37"/>
  <sheetViews>
    <sheetView tabSelected="1" zoomScale="99" zoomScaleNormal="99" workbookViewId="0">
      <selection activeCell="B3" sqref="B3:H3"/>
    </sheetView>
  </sheetViews>
  <sheetFormatPr baseColWidth="10" defaultRowHeight="14.5" x14ac:dyDescent="0.35"/>
  <cols>
    <col min="2" max="2" width="11.90625" customWidth="1"/>
    <col min="3" max="3" width="67.26953125" customWidth="1"/>
    <col min="4" max="4" width="23" customWidth="1"/>
    <col min="5" max="5" width="17.90625" customWidth="1"/>
    <col min="6" max="6" width="20.453125" customWidth="1"/>
    <col min="7" max="7" width="16.26953125" customWidth="1"/>
    <col min="8" max="8" width="26.453125" customWidth="1"/>
  </cols>
  <sheetData>
    <row r="2" spans="2:8" ht="23.5" x14ac:dyDescent="0.35">
      <c r="B2" s="30" t="s">
        <v>12</v>
      </c>
      <c r="C2" s="31"/>
      <c r="D2" s="31"/>
      <c r="E2" s="31"/>
      <c r="F2" s="31"/>
      <c r="G2" s="31"/>
      <c r="H2" s="32"/>
    </row>
    <row r="3" spans="2:8" ht="47" customHeight="1" x14ac:dyDescent="0.35">
      <c r="B3" s="27" t="s">
        <v>13</v>
      </c>
      <c r="C3" s="28"/>
      <c r="D3" s="28"/>
      <c r="E3" s="28"/>
      <c r="F3" s="28"/>
      <c r="G3" s="28"/>
      <c r="H3" s="29"/>
    </row>
    <row r="4" spans="2:8" ht="25.5" customHeight="1" x14ac:dyDescent="0.35">
      <c r="B4" s="35" t="s">
        <v>5</v>
      </c>
      <c r="C4" s="35"/>
      <c r="D4" s="35"/>
      <c r="E4" s="35"/>
      <c r="F4" s="35"/>
      <c r="G4" s="35"/>
      <c r="H4" s="35"/>
    </row>
    <row r="5" spans="2:8" ht="41" customHeight="1" x14ac:dyDescent="0.35">
      <c r="B5" s="33" t="s">
        <v>4</v>
      </c>
      <c r="C5" s="33"/>
      <c r="D5" s="33"/>
      <c r="E5" s="33"/>
      <c r="F5" s="33"/>
      <c r="G5" s="33"/>
      <c r="H5" s="33"/>
    </row>
    <row r="6" spans="2:8" ht="28" customHeight="1" x14ac:dyDescent="0.45">
      <c r="B6" s="4"/>
      <c r="C6" s="4"/>
      <c r="D6" s="4"/>
      <c r="E6" s="4"/>
      <c r="F6" s="4"/>
    </row>
    <row r="7" spans="2:8" ht="84" customHeight="1" x14ac:dyDescent="0.35">
      <c r="B7" s="34" t="s">
        <v>10</v>
      </c>
      <c r="C7" s="34"/>
      <c r="D7" s="34"/>
      <c r="E7" s="34"/>
      <c r="F7" s="34"/>
      <c r="G7" s="34"/>
      <c r="H7" s="34"/>
    </row>
    <row r="8" spans="2:8" ht="17.5" customHeight="1" x14ac:dyDescent="0.35">
      <c r="B8" s="8"/>
      <c r="C8" s="9"/>
      <c r="D8" s="9"/>
      <c r="E8" s="9"/>
      <c r="F8" s="9"/>
      <c r="G8" s="9"/>
    </row>
    <row r="9" spans="2:8" ht="77" customHeight="1" x14ac:dyDescent="0.35">
      <c r="B9" s="3" t="s">
        <v>0</v>
      </c>
      <c r="C9" s="19" t="s">
        <v>8</v>
      </c>
      <c r="D9" s="2" t="s">
        <v>6</v>
      </c>
      <c r="E9" s="2" t="s">
        <v>1</v>
      </c>
      <c r="F9" s="2" t="s">
        <v>2</v>
      </c>
      <c r="G9" s="2" t="s">
        <v>3</v>
      </c>
      <c r="H9" s="7" t="s">
        <v>7</v>
      </c>
    </row>
    <row r="10" spans="2:8" ht="56.5" customHeight="1" x14ac:dyDescent="0.35">
      <c r="B10" s="11">
        <v>1</v>
      </c>
      <c r="C10" s="20" t="s">
        <v>14</v>
      </c>
      <c r="D10" s="10">
        <v>3375</v>
      </c>
      <c r="E10" s="13">
        <v>8.6</v>
      </c>
      <c r="F10" s="12"/>
      <c r="G10" s="5" t="str">
        <f>IF(F10&lt;=0,"Error de Precio", IF(F10&gt;E10,"Error de Precio",(F10*D10)))</f>
        <v>Error de Precio</v>
      </c>
      <c r="H10" s="18"/>
    </row>
    <row r="11" spans="2:8" ht="80.5" customHeight="1" x14ac:dyDescent="0.35">
      <c r="B11" s="11">
        <v>2</v>
      </c>
      <c r="C11" s="20" t="s">
        <v>25</v>
      </c>
      <c r="D11" s="10">
        <v>474</v>
      </c>
      <c r="E11" s="13">
        <v>73.45</v>
      </c>
      <c r="F11" s="12"/>
      <c r="G11" s="5" t="str">
        <f t="shared" ref="G11:G29" si="0">IF(F11&lt;=0,"Error de Precio", IF(F11&gt;E11,"Error de Precio",(F11*D11)))</f>
        <v>Error de Precio</v>
      </c>
      <c r="H11" s="18"/>
    </row>
    <row r="12" spans="2:8" ht="41.5" customHeight="1" x14ac:dyDescent="0.35">
      <c r="B12" s="11">
        <v>3</v>
      </c>
      <c r="C12" s="20" t="s">
        <v>15</v>
      </c>
      <c r="D12" s="10">
        <v>336</v>
      </c>
      <c r="E12" s="13">
        <v>13.85</v>
      </c>
      <c r="F12" s="12"/>
      <c r="G12" s="5" t="str">
        <f t="shared" si="0"/>
        <v>Error de Precio</v>
      </c>
      <c r="H12" s="18"/>
    </row>
    <row r="13" spans="2:8" ht="29" customHeight="1" x14ac:dyDescent="0.35">
      <c r="B13" s="11">
        <v>4</v>
      </c>
      <c r="C13" s="20" t="s">
        <v>19</v>
      </c>
      <c r="D13" s="10">
        <v>252</v>
      </c>
      <c r="E13" s="13">
        <v>37.76</v>
      </c>
      <c r="F13" s="12"/>
      <c r="G13" s="5" t="str">
        <f t="shared" si="0"/>
        <v>Error de Precio</v>
      </c>
      <c r="H13" s="18"/>
    </row>
    <row r="14" spans="2:8" ht="25" customHeight="1" x14ac:dyDescent="0.35">
      <c r="B14" s="11">
        <v>5</v>
      </c>
      <c r="C14" s="20" t="s">
        <v>26</v>
      </c>
      <c r="D14" s="10">
        <v>72</v>
      </c>
      <c r="E14" s="13">
        <v>68.2</v>
      </c>
      <c r="F14" s="12"/>
      <c r="G14" s="5" t="str">
        <f t="shared" si="0"/>
        <v>Error de Precio</v>
      </c>
      <c r="H14" s="18"/>
    </row>
    <row r="15" spans="2:8" ht="29" customHeight="1" x14ac:dyDescent="0.35">
      <c r="B15" s="11">
        <v>6</v>
      </c>
      <c r="C15" s="20" t="s">
        <v>20</v>
      </c>
      <c r="D15" s="10">
        <v>69</v>
      </c>
      <c r="E15" s="13">
        <v>23.68</v>
      </c>
      <c r="F15" s="12"/>
      <c r="G15" s="5" t="str">
        <f t="shared" si="0"/>
        <v>Error de Precio</v>
      </c>
      <c r="H15" s="18"/>
    </row>
    <row r="16" spans="2:8" ht="52.5" customHeight="1" x14ac:dyDescent="0.35">
      <c r="B16" s="11">
        <v>7</v>
      </c>
      <c r="C16" s="20" t="s">
        <v>16</v>
      </c>
      <c r="D16" s="10">
        <v>114</v>
      </c>
      <c r="E16" s="13">
        <v>105.8</v>
      </c>
      <c r="F16" s="12"/>
      <c r="G16" s="5" t="str">
        <f t="shared" si="0"/>
        <v>Error de Precio</v>
      </c>
      <c r="H16" s="18"/>
    </row>
    <row r="17" spans="2:8" ht="23.5" customHeight="1" x14ac:dyDescent="0.35">
      <c r="B17" s="11">
        <v>8</v>
      </c>
      <c r="C17" s="21" t="s">
        <v>21</v>
      </c>
      <c r="D17" s="10">
        <v>15900</v>
      </c>
      <c r="E17" s="13">
        <f>166.25/250</f>
        <v>0.66500000000000004</v>
      </c>
      <c r="F17" s="12"/>
      <c r="G17" s="5" t="str">
        <f t="shared" si="0"/>
        <v>Error de Precio</v>
      </c>
      <c r="H17" s="18"/>
    </row>
    <row r="18" spans="2:8" ht="25" customHeight="1" x14ac:dyDescent="0.35">
      <c r="B18" s="11">
        <v>9</v>
      </c>
      <c r="C18" s="21" t="s">
        <v>22</v>
      </c>
      <c r="D18" s="10">
        <v>900</v>
      </c>
      <c r="E18" s="13">
        <f>143.45/100</f>
        <v>1.4344999999999999</v>
      </c>
      <c r="F18" s="12"/>
      <c r="G18" s="5" t="str">
        <f t="shared" si="0"/>
        <v>Error de Precio</v>
      </c>
      <c r="H18" s="18"/>
    </row>
    <row r="19" spans="2:8" ht="38" customHeight="1" x14ac:dyDescent="0.35">
      <c r="B19" s="11">
        <v>10</v>
      </c>
      <c r="C19" s="20" t="s">
        <v>17</v>
      </c>
      <c r="D19" s="10">
        <v>423</v>
      </c>
      <c r="E19" s="13">
        <v>13.75</v>
      </c>
      <c r="F19" s="12"/>
      <c r="G19" s="5" t="str">
        <f t="shared" si="0"/>
        <v>Error de Precio</v>
      </c>
      <c r="H19" s="18"/>
    </row>
    <row r="20" spans="2:8" ht="38.5" customHeight="1" x14ac:dyDescent="0.35">
      <c r="B20" s="11">
        <v>11</v>
      </c>
      <c r="C20" s="20" t="s">
        <v>24</v>
      </c>
      <c r="D20" s="10">
        <v>51</v>
      </c>
      <c r="E20" s="13">
        <v>22.63</v>
      </c>
      <c r="F20" s="12"/>
      <c r="G20" s="5" t="str">
        <f t="shared" si="0"/>
        <v>Error de Precio</v>
      </c>
      <c r="H20" s="18"/>
    </row>
    <row r="21" spans="2:8" ht="38.5" customHeight="1" x14ac:dyDescent="0.35">
      <c r="B21" s="11">
        <v>12</v>
      </c>
      <c r="C21" s="20" t="s">
        <v>29</v>
      </c>
      <c r="D21" s="10">
        <v>600</v>
      </c>
      <c r="E21" s="13">
        <v>1.47</v>
      </c>
      <c r="F21" s="12"/>
      <c r="G21" s="5" t="str">
        <f t="shared" si="0"/>
        <v>Error de Precio</v>
      </c>
      <c r="H21" s="18"/>
    </row>
    <row r="22" spans="2:8" ht="65" customHeight="1" x14ac:dyDescent="0.35">
      <c r="B22" s="11">
        <v>13</v>
      </c>
      <c r="C22" s="21" t="s">
        <v>28</v>
      </c>
      <c r="D22" s="10">
        <v>63000</v>
      </c>
      <c r="E22" s="13">
        <v>0.7</v>
      </c>
      <c r="F22" s="12"/>
      <c r="G22" s="5" t="str">
        <f t="shared" si="0"/>
        <v>Error de Precio</v>
      </c>
      <c r="H22" s="18"/>
    </row>
    <row r="23" spans="2:8" ht="38.5" customHeight="1" x14ac:dyDescent="0.35">
      <c r="B23" s="11">
        <v>14</v>
      </c>
      <c r="C23" s="23" t="s">
        <v>30</v>
      </c>
      <c r="D23" s="10">
        <v>22</v>
      </c>
      <c r="E23" s="13">
        <v>42.4</v>
      </c>
      <c r="F23" s="12"/>
      <c r="G23" s="5" t="str">
        <f t="shared" si="0"/>
        <v>Error de Precio</v>
      </c>
      <c r="H23" s="18"/>
    </row>
    <row r="24" spans="2:8" ht="38.5" customHeight="1" x14ac:dyDescent="0.35">
      <c r="B24" s="11">
        <v>15</v>
      </c>
      <c r="C24" s="23" t="s">
        <v>31</v>
      </c>
      <c r="D24" s="10">
        <v>16</v>
      </c>
      <c r="E24" s="13">
        <v>44.45</v>
      </c>
      <c r="F24" s="12"/>
      <c r="G24" s="5" t="str">
        <f t="shared" si="0"/>
        <v>Error de Precio</v>
      </c>
      <c r="H24" s="18"/>
    </row>
    <row r="25" spans="2:8" ht="38.5" customHeight="1" x14ac:dyDescent="0.35">
      <c r="B25" s="11">
        <v>16</v>
      </c>
      <c r="C25" s="23" t="s">
        <v>32</v>
      </c>
      <c r="D25" s="10">
        <v>20</v>
      </c>
      <c r="E25" s="13">
        <v>41</v>
      </c>
      <c r="F25" s="12"/>
      <c r="G25" s="5" t="str">
        <f t="shared" si="0"/>
        <v>Error de Precio</v>
      </c>
      <c r="H25" s="18"/>
    </row>
    <row r="26" spans="2:8" ht="38.5" customHeight="1" x14ac:dyDescent="0.35">
      <c r="B26" s="11">
        <v>17</v>
      </c>
      <c r="C26" s="23" t="s">
        <v>33</v>
      </c>
      <c r="D26" s="10">
        <v>24</v>
      </c>
      <c r="E26" s="13">
        <v>39</v>
      </c>
      <c r="F26" s="12"/>
      <c r="G26" s="5" t="str">
        <f t="shared" si="0"/>
        <v>Error de Precio</v>
      </c>
      <c r="H26" s="18"/>
    </row>
    <row r="27" spans="2:8" ht="38.5" customHeight="1" x14ac:dyDescent="0.35">
      <c r="B27" s="11">
        <v>18</v>
      </c>
      <c r="C27" s="23" t="s">
        <v>34</v>
      </c>
      <c r="D27" s="10">
        <v>8</v>
      </c>
      <c r="E27" s="13">
        <v>256.2</v>
      </c>
      <c r="F27" s="12"/>
      <c r="G27" s="5" t="str">
        <f t="shared" si="0"/>
        <v>Error de Precio</v>
      </c>
      <c r="H27" s="18"/>
    </row>
    <row r="28" spans="2:8" ht="26.5" customHeight="1" x14ac:dyDescent="0.35">
      <c r="B28" s="11">
        <v>19</v>
      </c>
      <c r="C28" s="21" t="s">
        <v>23</v>
      </c>
      <c r="D28" s="10">
        <v>93</v>
      </c>
      <c r="E28" s="13">
        <v>9.3000000000000007</v>
      </c>
      <c r="F28" s="12"/>
      <c r="G28" s="5" t="str">
        <f t="shared" si="0"/>
        <v>Error de Precio</v>
      </c>
      <c r="H28" s="18"/>
    </row>
    <row r="29" spans="2:8" ht="33.5" customHeight="1" x14ac:dyDescent="0.35">
      <c r="B29" s="11">
        <v>20</v>
      </c>
      <c r="C29" s="21" t="s">
        <v>27</v>
      </c>
      <c r="D29" s="10">
        <v>78</v>
      </c>
      <c r="E29" s="13">
        <v>15.45</v>
      </c>
      <c r="F29" s="12"/>
      <c r="G29" s="5" t="str">
        <f t="shared" si="0"/>
        <v>Error de Precio</v>
      </c>
      <c r="H29" s="18"/>
    </row>
    <row r="30" spans="2:8" ht="14.5" customHeight="1" x14ac:dyDescent="0.35">
      <c r="B30" s="14"/>
      <c r="C30" s="15"/>
      <c r="D30" s="16"/>
    </row>
    <row r="31" spans="2:8" x14ac:dyDescent="0.35">
      <c r="B31" s="1"/>
      <c r="C31" s="1"/>
      <c r="D31" s="1"/>
    </row>
    <row r="32" spans="2:8" ht="61" customHeight="1" x14ac:dyDescent="0.35">
      <c r="C32" s="22" t="s">
        <v>18</v>
      </c>
      <c r="D32" s="6" t="str">
        <f>IF(COUNTIF(G10:G29,"Error de Precio"),"Oferta Incompleta. Algún precio por encima del Precio Máximo o menor/igual que cero.",SUM(G10:G29))</f>
        <v>Oferta Incompleta. Algún precio por encima del Precio Máximo o menor/igual que cero.</v>
      </c>
    </row>
    <row r="33" spans="2:5" ht="72.5" x14ac:dyDescent="0.35">
      <c r="D33" s="17" t="s">
        <v>11</v>
      </c>
    </row>
    <row r="36" spans="2:5" ht="22.5" customHeight="1" thickBot="1" x14ac:dyDescent="0.4"/>
    <row r="37" spans="2:5" ht="113.5" customHeight="1" thickBot="1" x14ac:dyDescent="0.4">
      <c r="B37" s="24" t="s">
        <v>9</v>
      </c>
      <c r="C37" s="25"/>
      <c r="D37" s="25"/>
      <c r="E37" s="26"/>
    </row>
  </sheetData>
  <sheetProtection algorithmName="SHA-512" hashValue="ZwKwkHZqPlW786ywQkWRvbGWtoRqCs/5GN+OHVHgdAYq66FSUHg1i7NeaJESD3qfWSgPI6BfNb0fdSB3hPom9g==" saltValue="4a/pHzHnIU9UU24unfT0VQ==" spinCount="100000" sheet="1" objects="1" scenarios="1"/>
  <mergeCells count="6">
    <mergeCell ref="B37:E37"/>
    <mergeCell ref="B3:H3"/>
    <mergeCell ref="B2:H2"/>
    <mergeCell ref="B5:H5"/>
    <mergeCell ref="B7:H7"/>
    <mergeCell ref="B4:H4"/>
  </mergeCells>
  <dataValidations count="2">
    <dataValidation type="custom" allowBlank="1" showInputMessage="1" showErrorMessage="1" errorTitle="NÚMERO DE DECIMALES INCORRECTO" error="El precio deberá incluir 2 decimales" sqref="C30" xr:uid="{3DC49FC4-7D13-436E-A721-0521612899FE}">
      <formula1>C30*100=INT(C30*100)</formula1>
    </dataValidation>
    <dataValidation type="custom" allowBlank="1" showInputMessage="1" showErrorMessage="1" errorTitle="ERROR DE PRECIO" error="Se deben incluir como máximo dos decimales y el precio ofertado, no podra ser inferior a 0,01" sqref="F10:F29" xr:uid="{15834419-6404-4DFD-8FD6-C6BC08C38DE4}">
      <formula1>IF(F10&gt;0,F10*100=INT(F10*100),"ERROR")+IF(F10&lt;=E10,F10*100=INT(F10*100),"ERROR")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7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Gancedo Gala, María de los Ángeles</dc:creator>
  <cp:lastModifiedBy>Gancedo Gala, María de los Ángeles</cp:lastModifiedBy>
  <dcterms:created xsi:type="dcterms:W3CDTF">2023-07-26T08:17:44Z</dcterms:created>
  <dcterms:modified xsi:type="dcterms:W3CDTF">2024-11-14T06:46:40Z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2024-11-14T06:46:40Z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9f7dfcb6-6739-4fb2-a86e-3d48fd41e10c</vt:lpwstr>
  </property>
  <property fmtid="{D5CDD505-2E9C-101B-9397-08002B2CF9AE}" pid="8" name="MSIP_Label_2c0a8209-6590-4cef-adb7-80fa47675d6e_ContentBits">
    <vt:lpwstr>2</vt:lpwstr>
  </property>
</Properties>
</file>